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T:\68_2_SchuGuen\Rahmenverträge\Rahmenvertrag_Wachdienst - HFD, Krematorium 09-2022 - 09-2026\2026-2030\Neu inkl. Pförtner\"/>
    </mc:Choice>
  </mc:AlternateContent>
  <xr:revisionPtr revIDLastSave="0" documentId="8_{57AE341B-4A0B-43E4-BF17-8135F4D45F54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Wertun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" i="1" l="1"/>
  <c r="E28" i="1"/>
  <c r="E26" i="1"/>
  <c r="E11" i="1"/>
  <c r="E12" i="1"/>
  <c r="E13" i="1"/>
  <c r="E14" i="1"/>
  <c r="E15" i="1"/>
  <c r="E10" i="1"/>
  <c r="E30" i="1" l="1"/>
  <c r="E32" i="1" s="1"/>
  <c r="E33" i="1" s="1"/>
</calcChain>
</file>

<file path=xl/sharedStrings.xml><?xml version="1.0" encoding="utf-8"?>
<sst xmlns="http://schemas.openxmlformats.org/spreadsheetml/2006/main" count="39" uniqueCount="32">
  <si>
    <t>EP</t>
  </si>
  <si>
    <t>GP</t>
  </si>
  <si>
    <t>Position</t>
  </si>
  <si>
    <t>Werktags - Tagdienst</t>
  </si>
  <si>
    <t>Werktags - Nachtdienst</t>
  </si>
  <si>
    <t>Sonntags - Tagdienst</t>
  </si>
  <si>
    <t>Sonntags - Nachtdienst</t>
  </si>
  <si>
    <t>Feiertags - Tagdienst</t>
  </si>
  <si>
    <t>Feiertags - Nachtdienst</t>
  </si>
  <si>
    <t>Angebot: Wach - und Pförtnertätigkeiten auf dem Hauptfriedhof</t>
  </si>
  <si>
    <t>1.1</t>
  </si>
  <si>
    <t>1.2</t>
  </si>
  <si>
    <t>1.3</t>
  </si>
  <si>
    <t>1.4</t>
  </si>
  <si>
    <t>1.5</t>
  </si>
  <si>
    <t>1.6</t>
  </si>
  <si>
    <t>2.1</t>
  </si>
  <si>
    <t>Wachdienst</t>
  </si>
  <si>
    <t>Pförtnerdienst</t>
  </si>
  <si>
    <t>Tagdienst:      06:00 - 22:00 Uhr</t>
  </si>
  <si>
    <t>Nachtdienst:   22:00 - 06:00 Uhr</t>
  </si>
  <si>
    <t>Werktage:      Montag - Samstag</t>
  </si>
  <si>
    <t>Gesamt (netto)</t>
  </si>
  <si>
    <t>MwSt.</t>
  </si>
  <si>
    <t>Gesamt (brutto)</t>
  </si>
  <si>
    <t>2.2</t>
  </si>
  <si>
    <t>Feiertage:      11  -  ohne Ostersonntag und Pfingstsonntag</t>
  </si>
  <si>
    <t>Vertretung Stadtmitarbeiter
Tagdienst</t>
  </si>
  <si>
    <t>2.3</t>
  </si>
  <si>
    <t>Donnerstags / Freitags
7:00 - 8:30</t>
  </si>
  <si>
    <t>ca. Stunden
pro Jahr</t>
  </si>
  <si>
    <t xml:space="preserve"> - Tagdienst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</si>
</sst>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General\ &quot;Std.&quot;"/>
    <numFmt numFmtId="165" formatCode="#,##0.00\ &quot;€&quot;"/>
  </numFmts>
  <fonts count="17" x14ac:knownFonts="1">
    <font>
      <sz val="10"/>
      <name val="Arial"/>
    </font>
    <font>
      <sz val="12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4"/>
      <name val="Times New Roman"/>
      <family val="1"/>
    </font>
    <font>
      <sz val="10"/>
      <name val="Times New Roman"/>
      <family val="1"/>
    </font>
    <font>
      <b/>
      <u/>
      <sz val="16"/>
      <name val="Times New Roman"/>
      <family val="1"/>
    </font>
    <font>
      <sz val="12"/>
      <name val="Arial"/>
      <family val="2"/>
    </font>
    <font>
      <sz val="14"/>
      <name val="Arial"/>
      <family val="2"/>
    </font>
    <font>
      <sz val="16"/>
      <name val="Arial"/>
      <family val="2"/>
    </font>
    <font>
      <b/>
      <u/>
      <sz val="18"/>
      <name val="Times New Roman"/>
      <family val="1"/>
    </font>
    <font>
      <sz val="18"/>
      <name val="Arial"/>
      <family val="2"/>
    </font>
    <font>
      <b/>
      <sz val="14"/>
      <name val="Times New Roman"/>
      <family val="1"/>
    </font>
    <font>
      <b/>
      <sz val="10"/>
      <name val="Arial"/>
      <family val="2"/>
    </font>
    <font>
      <sz val="16"/>
      <name val="Times New Roman"/>
      <family val="1"/>
    </font>
    <font>
      <b/>
      <sz val="14"/>
      <color theme="1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49" fontId="5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164" fontId="1" fillId="2" borderId="0" xfId="0" applyNumberFormat="1" applyFont="1" applyFill="1" applyAlignment="1">
      <alignment horizontal="center" vertical="center"/>
    </xf>
    <xf numFmtId="165" fontId="0" fillId="2" borderId="0" xfId="0" applyNumberFormat="1" applyFill="1" applyAlignment="1">
      <alignment horizontal="center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center" vertical="center"/>
    </xf>
    <xf numFmtId="3" fontId="0" fillId="2" borderId="0" xfId="0" applyNumberFormat="1" applyFill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/>
    </xf>
    <xf numFmtId="1" fontId="4" fillId="2" borderId="0" xfId="0" applyNumberFormat="1" applyFont="1" applyFill="1" applyAlignment="1">
      <alignment horizontal="right" vertical="center"/>
    </xf>
    <xf numFmtId="0" fontId="7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10" fillId="2" borderId="0" xfId="0" applyNumberFormat="1" applyFont="1" applyFill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2" fillId="2" borderId="0" xfId="0" applyNumberFormat="1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right" vertical="center"/>
    </xf>
    <xf numFmtId="3" fontId="12" fillId="2" borderId="1" xfId="0" applyNumberFormat="1" applyFont="1" applyFill="1" applyBorder="1" applyAlignment="1">
      <alignment horizontal="right" vertical="center"/>
    </xf>
    <xf numFmtId="3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14" fillId="2" borderId="0" xfId="0" applyNumberFormat="1" applyFont="1" applyFill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/>
    </xf>
    <xf numFmtId="165" fontId="9" fillId="2" borderId="0" xfId="0" applyNumberFormat="1" applyFont="1" applyFill="1" applyAlignment="1">
      <alignment horizontal="center" vertical="center"/>
    </xf>
    <xf numFmtId="1" fontId="12" fillId="2" borderId="4" xfId="0" applyNumberFormat="1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right" vertical="center" wrapText="1"/>
    </xf>
    <xf numFmtId="165" fontId="12" fillId="2" borderId="1" xfId="0" applyNumberFormat="1" applyFont="1" applyFill="1" applyBorder="1" applyAlignment="1">
      <alignment horizontal="right" vertical="center"/>
    </xf>
    <xf numFmtId="165" fontId="15" fillId="2" borderId="1" xfId="0" applyNumberFormat="1" applyFont="1" applyFill="1" applyBorder="1" applyAlignment="1">
      <alignment horizontal="right" vertical="center"/>
    </xf>
    <xf numFmtId="165" fontId="12" fillId="2" borderId="2" xfId="0" applyNumberFormat="1" applyFont="1" applyFill="1" applyBorder="1" applyAlignment="1">
      <alignment horizontal="right" vertical="center"/>
    </xf>
    <xf numFmtId="3" fontId="7" fillId="2" borderId="0" xfId="0" applyNumberFormat="1" applyFont="1" applyFill="1" applyAlignment="1">
      <alignment horizontal="center" vertical="center"/>
    </xf>
    <xf numFmtId="4" fontId="1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5"/>
  <sheetViews>
    <sheetView tabSelected="1" zoomScaleNormal="100" workbookViewId="0">
      <selection activeCell="H4" sqref="H4"/>
    </sheetView>
  </sheetViews>
  <sheetFormatPr baseColWidth="10" defaultColWidth="11.5703125" defaultRowHeight="12.75" x14ac:dyDescent="0.2"/>
  <cols>
    <col min="1" max="1" width="11.28515625" style="3" customWidth="1"/>
    <col min="2" max="2" width="32.28515625" style="2" customWidth="1"/>
    <col min="3" max="3" width="15.7109375" style="2" customWidth="1"/>
    <col min="4" max="4" width="14.7109375" style="2" customWidth="1"/>
    <col min="5" max="5" width="19.7109375" style="2" customWidth="1"/>
    <col min="6" max="6" width="2.85546875" style="2" customWidth="1"/>
    <col min="7" max="16384" width="11.5703125" style="1"/>
  </cols>
  <sheetData>
    <row r="1" spans="1:6" s="25" customFormat="1" ht="25.9" customHeight="1" x14ac:dyDescent="0.2">
      <c r="A1" s="23" t="s">
        <v>9</v>
      </c>
      <c r="B1" s="24"/>
      <c r="C1" s="24"/>
      <c r="D1" s="24"/>
      <c r="E1" s="24"/>
      <c r="F1" s="24"/>
    </row>
    <row r="2" spans="1:6" ht="12.6" customHeight="1" x14ac:dyDescent="0.2">
      <c r="B2" s="4"/>
      <c r="C2" s="49"/>
      <c r="D2" s="49"/>
    </row>
    <row r="3" spans="1:6" s="20" customFormat="1" ht="24.6" customHeight="1" x14ac:dyDescent="0.2">
      <c r="A3" s="26" t="s">
        <v>21</v>
      </c>
      <c r="B3" s="27"/>
      <c r="C3" s="28">
        <v>2028</v>
      </c>
      <c r="D3" s="28"/>
      <c r="E3" s="19"/>
      <c r="F3" s="19"/>
    </row>
    <row r="4" spans="1:6" s="20" customFormat="1" ht="24.6" customHeight="1" x14ac:dyDescent="0.2">
      <c r="A4" s="26" t="s">
        <v>26</v>
      </c>
      <c r="B4" s="27"/>
      <c r="C4" s="28"/>
      <c r="D4" s="28"/>
      <c r="E4" s="19"/>
      <c r="F4" s="19"/>
    </row>
    <row r="5" spans="1:6" s="20" customFormat="1" ht="24.6" customHeight="1" x14ac:dyDescent="0.2">
      <c r="A5" s="26" t="s">
        <v>19</v>
      </c>
      <c r="B5" s="27"/>
      <c r="C5" s="28"/>
      <c r="D5" s="28"/>
      <c r="E5" s="19"/>
      <c r="F5" s="19"/>
    </row>
    <row r="6" spans="1:6" s="20" customFormat="1" ht="24.6" customHeight="1" x14ac:dyDescent="0.2">
      <c r="A6" s="26" t="s">
        <v>20</v>
      </c>
      <c r="B6" s="27"/>
      <c r="C6" s="28"/>
      <c r="D6" s="28"/>
      <c r="E6" s="19"/>
      <c r="F6" s="19"/>
    </row>
    <row r="7" spans="1:6" ht="13.9" customHeight="1" x14ac:dyDescent="0.2">
      <c r="B7" s="4"/>
      <c r="C7" s="5"/>
      <c r="D7" s="5"/>
    </row>
    <row r="8" spans="1:6" s="22" customFormat="1" ht="56.25" customHeight="1" x14ac:dyDescent="0.2">
      <c r="A8" s="29" t="s">
        <v>2</v>
      </c>
      <c r="B8" s="30" t="s">
        <v>17</v>
      </c>
      <c r="C8" s="48" t="s">
        <v>30</v>
      </c>
      <c r="D8" s="30" t="s">
        <v>0</v>
      </c>
      <c r="E8" s="30" t="s">
        <v>1</v>
      </c>
      <c r="F8" s="21"/>
    </row>
    <row r="9" spans="1:6" ht="3" customHeight="1" x14ac:dyDescent="0.2">
      <c r="B9" s="5"/>
      <c r="C9" s="6"/>
    </row>
    <row r="10" spans="1:6" s="36" customFormat="1" ht="42.6" customHeight="1" x14ac:dyDescent="0.2">
      <c r="A10" s="31" t="s">
        <v>10</v>
      </c>
      <c r="B10" s="32" t="s">
        <v>3</v>
      </c>
      <c r="C10" s="33">
        <v>1658</v>
      </c>
      <c r="D10" s="43">
        <v>0</v>
      </c>
      <c r="E10" s="44">
        <f>C10*D10</f>
        <v>0</v>
      </c>
      <c r="F10" s="34"/>
    </row>
    <row r="11" spans="1:6" s="36" customFormat="1" ht="42.6" customHeight="1" x14ac:dyDescent="0.2">
      <c r="A11" s="31" t="s">
        <v>11</v>
      </c>
      <c r="B11" s="32" t="s">
        <v>4</v>
      </c>
      <c r="C11" s="33">
        <v>2424</v>
      </c>
      <c r="D11" s="43">
        <v>0</v>
      </c>
      <c r="E11" s="44">
        <f t="shared" ref="E11:E15" si="0">C11*D11</f>
        <v>0</v>
      </c>
      <c r="F11" s="34"/>
    </row>
    <row r="12" spans="1:6" s="36" customFormat="1" ht="42.6" customHeight="1" x14ac:dyDescent="0.2">
      <c r="A12" s="31" t="s">
        <v>12</v>
      </c>
      <c r="B12" s="32" t="s">
        <v>5</v>
      </c>
      <c r="C12" s="33">
        <v>832</v>
      </c>
      <c r="D12" s="43">
        <v>0</v>
      </c>
      <c r="E12" s="44">
        <f t="shared" si="0"/>
        <v>0</v>
      </c>
      <c r="F12" s="34"/>
    </row>
    <row r="13" spans="1:6" s="36" customFormat="1" ht="42.6" customHeight="1" x14ac:dyDescent="0.2">
      <c r="A13" s="31" t="s">
        <v>13</v>
      </c>
      <c r="B13" s="32" t="s">
        <v>6</v>
      </c>
      <c r="C13" s="33">
        <v>424</v>
      </c>
      <c r="D13" s="43">
        <v>0</v>
      </c>
      <c r="E13" s="44">
        <f t="shared" si="0"/>
        <v>0</v>
      </c>
      <c r="F13" s="35"/>
    </row>
    <row r="14" spans="1:6" s="36" customFormat="1" ht="42.6" customHeight="1" x14ac:dyDescent="0.2">
      <c r="A14" s="31" t="s">
        <v>14</v>
      </c>
      <c r="B14" s="32" t="s">
        <v>7</v>
      </c>
      <c r="C14" s="33">
        <v>176</v>
      </c>
      <c r="D14" s="43">
        <v>0</v>
      </c>
      <c r="E14" s="44">
        <f t="shared" si="0"/>
        <v>0</v>
      </c>
      <c r="F14" s="35"/>
    </row>
    <row r="15" spans="1:6" s="36" customFormat="1" ht="42.6" customHeight="1" x14ac:dyDescent="0.2">
      <c r="A15" s="31" t="s">
        <v>15</v>
      </c>
      <c r="B15" s="32" t="s">
        <v>8</v>
      </c>
      <c r="C15" s="33">
        <v>88</v>
      </c>
      <c r="D15" s="43">
        <v>0</v>
      </c>
      <c r="E15" s="44">
        <f t="shared" si="0"/>
        <v>0</v>
      </c>
      <c r="F15" s="35"/>
    </row>
    <row r="16" spans="1:6" ht="21.6" hidden="1" customHeight="1" x14ac:dyDescent="0.2">
      <c r="B16" s="7" t="s">
        <v>8</v>
      </c>
      <c r="C16" s="8"/>
      <c r="D16" s="9"/>
      <c r="E16" s="9"/>
    </row>
    <row r="17" spans="1:6" ht="21.6" hidden="1" customHeight="1" x14ac:dyDescent="0.2">
      <c r="B17" s="7" t="s">
        <v>8</v>
      </c>
      <c r="C17" s="8">
        <v>156</v>
      </c>
      <c r="D17" s="9"/>
      <c r="E17" s="9"/>
    </row>
    <row r="18" spans="1:6" ht="21.6" hidden="1" customHeight="1" x14ac:dyDescent="0.2">
      <c r="B18" s="7" t="s">
        <v>8</v>
      </c>
      <c r="C18" s="8">
        <v>156</v>
      </c>
      <c r="D18" s="9"/>
      <c r="E18" s="9"/>
    </row>
    <row r="19" spans="1:6" ht="21.6" hidden="1" customHeight="1" x14ac:dyDescent="0.2">
      <c r="B19" s="7" t="s">
        <v>8</v>
      </c>
      <c r="C19" s="8">
        <v>156</v>
      </c>
      <c r="D19" s="9"/>
      <c r="E19" s="9"/>
    </row>
    <row r="20" spans="1:6" ht="21.6" hidden="1" customHeight="1" x14ac:dyDescent="0.2">
      <c r="B20" s="7" t="s">
        <v>8</v>
      </c>
      <c r="C20" s="8">
        <v>156</v>
      </c>
      <c r="D20" s="9"/>
      <c r="E20" s="9"/>
    </row>
    <row r="21" spans="1:6" ht="21.6" hidden="1" customHeight="1" x14ac:dyDescent="0.2">
      <c r="B21" s="7" t="s">
        <v>8</v>
      </c>
      <c r="C21" s="8">
        <v>156</v>
      </c>
      <c r="D21" s="9"/>
      <c r="E21" s="9"/>
    </row>
    <row r="22" spans="1:6" ht="21.6" hidden="1" customHeight="1" x14ac:dyDescent="0.2">
      <c r="B22" s="10" t="s">
        <v>8</v>
      </c>
      <c r="C22" s="8">
        <v>156</v>
      </c>
      <c r="D22" s="9"/>
      <c r="E22" s="9"/>
    </row>
    <row r="23" spans="1:6" ht="25.15" customHeight="1" x14ac:dyDescent="0.2">
      <c r="B23" s="11"/>
      <c r="C23" s="47"/>
      <c r="D23" s="9"/>
      <c r="E23" s="9"/>
    </row>
    <row r="24" spans="1:6" s="22" customFormat="1" ht="28.15" customHeight="1" x14ac:dyDescent="0.2">
      <c r="A24" s="38"/>
      <c r="B24" s="30" t="s">
        <v>18</v>
      </c>
      <c r="C24" s="39"/>
      <c r="D24" s="40"/>
      <c r="E24" s="40"/>
      <c r="F24" s="21"/>
    </row>
    <row r="25" spans="1:6" ht="3" customHeight="1" x14ac:dyDescent="0.2">
      <c r="B25" s="5"/>
      <c r="C25" s="6"/>
    </row>
    <row r="26" spans="1:6" ht="46.15" customHeight="1" x14ac:dyDescent="0.2">
      <c r="A26" s="31" t="s">
        <v>16</v>
      </c>
      <c r="B26" s="32" t="s">
        <v>31</v>
      </c>
      <c r="C26" s="41">
        <v>2574</v>
      </c>
      <c r="D26" s="43">
        <v>0</v>
      </c>
      <c r="E26" s="43">
        <f>C26*D26</f>
        <v>0</v>
      </c>
    </row>
    <row r="27" spans="1:6" ht="46.15" customHeight="1" x14ac:dyDescent="0.2">
      <c r="A27" s="31" t="s">
        <v>25</v>
      </c>
      <c r="B27" s="42" t="s">
        <v>29</v>
      </c>
      <c r="C27" s="41">
        <v>0</v>
      </c>
      <c r="D27" s="43">
        <v>0</v>
      </c>
      <c r="E27" s="43">
        <f t="shared" ref="E27:E28" si="1">C27*D27</f>
        <v>0</v>
      </c>
    </row>
    <row r="28" spans="1:6" s="36" customFormat="1" ht="58.5" customHeight="1" x14ac:dyDescent="0.2">
      <c r="A28" s="31" t="s">
        <v>28</v>
      </c>
      <c r="B28" s="42" t="s">
        <v>27</v>
      </c>
      <c r="C28" s="41">
        <v>0</v>
      </c>
      <c r="D28" s="43">
        <v>0</v>
      </c>
      <c r="E28" s="43">
        <f t="shared" si="1"/>
        <v>0</v>
      </c>
      <c r="F28" s="35"/>
    </row>
    <row r="29" spans="1:6" ht="11.45" customHeight="1" x14ac:dyDescent="0.2">
      <c r="A29" s="15"/>
      <c r="B29" s="11"/>
      <c r="C29" s="16"/>
      <c r="D29" s="9"/>
      <c r="E29" s="9"/>
    </row>
    <row r="30" spans="1:6" s="18" customFormat="1" ht="42.6" customHeight="1" x14ac:dyDescent="0.2">
      <c r="A30" s="37"/>
      <c r="B30" s="17"/>
      <c r="C30" s="46"/>
      <c r="D30" s="12" t="s">
        <v>22</v>
      </c>
      <c r="E30" s="43">
        <f>SUM(E10:E28)</f>
        <v>0</v>
      </c>
      <c r="F30" s="17"/>
    </row>
    <row r="31" spans="1:6" s="18" customFormat="1" ht="42.6" customHeight="1" x14ac:dyDescent="0.2">
      <c r="A31" s="37"/>
      <c r="B31" s="17"/>
      <c r="C31" s="17"/>
      <c r="D31" s="12"/>
      <c r="E31" s="45"/>
      <c r="F31" s="17"/>
    </row>
    <row r="32" spans="1:6" s="18" customFormat="1" ht="42.6" customHeight="1" x14ac:dyDescent="0.2">
      <c r="A32" s="37"/>
      <c r="B32" s="17"/>
      <c r="C32" s="17"/>
      <c r="D32" s="12" t="s">
        <v>23</v>
      </c>
      <c r="E32" s="43">
        <f>E31*0.19</f>
        <v>0</v>
      </c>
      <c r="F32" s="17"/>
    </row>
    <row r="33" spans="1:6" s="18" customFormat="1" ht="42.6" customHeight="1" x14ac:dyDescent="0.2">
      <c r="A33" s="37"/>
      <c r="B33" s="17"/>
      <c r="C33" s="17"/>
      <c r="D33" s="12" t="s">
        <v>24</v>
      </c>
      <c r="E33" s="43">
        <f>SUM(E31:E32)</f>
        <v>0</v>
      </c>
      <c r="F33" s="17"/>
    </row>
    <row r="35" spans="1:6" ht="15.75" x14ac:dyDescent="0.2">
      <c r="A35" s="13"/>
      <c r="C35" s="14"/>
    </row>
  </sheetData>
  <mergeCells count="1">
    <mergeCell ref="C2:D2"/>
  </mergeCells>
  <phoneticPr fontId="3" type="noConversion"/>
  <pageMargins left="0.78740157499999996" right="0.78740157499999996" top="0.984251969" bottom="0.984251969" header="0.4921259845" footer="0.4921259845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Wertung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Marcel Günther</cp:lastModifiedBy>
  <cp:lastPrinted>2018-10-01T09:15:07Z</cp:lastPrinted>
  <dcterms:created xsi:type="dcterms:W3CDTF">1996-10-17T05:27:31Z</dcterms:created>
  <dcterms:modified xsi:type="dcterms:W3CDTF">2026-06-02T11:33:55Z</dcterms:modified>
</cp:coreProperties>
</file>